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1570" windowHeight="10155" tabRatio="500"/>
  </bookViews>
  <sheets>
    <sheet name="Обоснование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Обоснование!$A$17:$AD$23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Обоснование!$A$1:$AE$40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B18" i="1"/>
  <c r="AC18" s="1"/>
  <c r="AB19"/>
  <c r="AC19" s="1"/>
  <c r="AB20"/>
  <c r="AC20" s="1"/>
  <c r="AB21"/>
  <c r="AC21" s="1"/>
  <c r="AA18"/>
  <c r="AA19"/>
  <c r="AA20"/>
  <c r="AA21"/>
  <c r="AD20" l="1"/>
  <c r="AD18"/>
  <c r="AD19"/>
  <c r="AD21"/>
  <c r="AC22" l="1"/>
</calcChain>
</file>

<file path=xl/sharedStrings.xml><?xml version="1.0" encoding="utf-8"?>
<sst xmlns="http://schemas.openxmlformats.org/spreadsheetml/2006/main" count="92" uniqueCount="82">
  <si>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</si>
  <si>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</si>
  <si>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</si>
  <si>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Исходные данные о потребности:</t>
  </si>
  <si>
    <t xml:space="preserve">Наименование Общества - Заказчика </t>
  </si>
  <si>
    <t>ООО "Самарские коммунальные системы"</t>
  </si>
  <si>
    <t>Код группы/подгруппы</t>
  </si>
  <si>
    <t>Наименование подгруппы</t>
  </si>
  <si>
    <t>Компьютеры</t>
  </si>
  <si>
    <t>Наименование группы</t>
  </si>
  <si>
    <t>Предмет закупки</t>
  </si>
  <si>
    <t>Место поставки, выполнения работ или оказания услуг</t>
  </si>
  <si>
    <t>г. Самара, ул. Луначарского, 56</t>
  </si>
  <si>
    <t>Указать доп.затраты включаемые в цену договора (транспортные расходы, повышенная гарантия, обучение и т.п.)</t>
  </si>
  <si>
    <t>С учетом транспортных затрат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</si>
  <si>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</si>
  <si>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</si>
  <si>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</si>
  <si>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</si>
  <si>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</si>
  <si>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</si>
  <si>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</si>
  <si>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</si>
  <si>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</si>
  <si>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</si>
  <si>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</si>
  <si>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</si>
  <si>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</si>
  <si>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</si>
  <si>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</si>
  <si>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</si>
  <si>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</si>
  <si>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</si>
  <si>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</si>
  <si>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</si>
  <si>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</si>
  <si>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</si>
  <si>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</si>
  <si>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</si>
  <si>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</si>
  <si>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1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</si>
  <si>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</si>
  <si>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</si>
  <si>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</si>
  <si>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</si>
  <si>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</si>
  <si>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</si>
  <si>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</si>
  <si>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</si>
  <si>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</si>
  <si>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</si>
  <si>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</si>
  <si>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</si>
  <si>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</si>
  <si>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</si>
  <si>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</si>
  <si>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</si>
  <si>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</si>
  <si>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</si>
  <si>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</si>
  <si>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шт</t>
  </si>
  <si>
    <t>Общая НМЦ договора установлена Заказчиком</t>
  </si>
  <si>
    <t>Исполнитель:</t>
  </si>
  <si>
    <t>Захаров Д.В.</t>
  </si>
  <si>
    <t>дата</t>
  </si>
  <si>
    <t>должность</t>
  </si>
  <si>
    <t>подпись</t>
  </si>
  <si>
    <t>Руководитель подразделения снабжения:</t>
  </si>
  <si>
    <t>Начальник УМТС</t>
  </si>
  <si>
    <t>Аблякимов Р.Э,</t>
  </si>
  <si>
    <t>Р.Э. Аблякимов</t>
  </si>
  <si>
    <t>Примечание -  пояснение в случае отсутствия возможности использовать ценовую информацию из 3-х источников:</t>
  </si>
  <si>
    <t>Начальник ОСАиТП</t>
  </si>
  <si>
    <t>С.В. Алексеев</t>
  </si>
  <si>
    <t>ПВ</t>
  </si>
  <si>
    <t xml:space="preserve">Накопитель SSD 250 Gb SATA </t>
  </si>
  <si>
    <t>Накопитель HDD 1Tb SATA</t>
  </si>
  <si>
    <t>Оперативная память DDR3 8Gb 1600 Mhz</t>
  </si>
  <si>
    <t>Системная плата с чипсетом Intel H310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</si>
  <si>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</si>
  <si>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t>З/Ч к вычислительной технике</t>
  </si>
  <si>
    <t>З/Ч к вычислительной технике и инструменты</t>
  </si>
</sst>
</file>

<file path=xl/styles.xml><?xml version="1.0" encoding="utf-8"?>
<styleSheet xmlns="http://schemas.openxmlformats.org/spreadsheetml/2006/main">
  <numFmts count="5">
    <numFmt numFmtId="164" formatCode="#,##0.000"/>
    <numFmt numFmtId="165" formatCode="dd/mm/yy;@"/>
    <numFmt numFmtId="166" formatCode="#,##0.0000"/>
    <numFmt numFmtId="167" formatCode="_-* #,##0.00_р_._-;\-* #,##0.00_р_._-;_-* \-??_р_._-;_-@_-"/>
    <numFmt numFmtId="168" formatCode="#,##0.00_ ;\-#,##0.00\ "/>
  </numFmts>
  <fonts count="15">
    <font>
      <sz val="10"/>
      <name val="Arial"/>
      <charset val="1"/>
    </font>
    <font>
      <sz val="11"/>
      <color rgb="FF000000"/>
      <name val="Calibri"/>
      <family val="2"/>
      <charset val="204"/>
    </font>
    <font>
      <sz val="10"/>
      <name val="Tahoma"/>
      <family val="2"/>
      <charset val="204"/>
    </font>
    <font>
      <sz val="8"/>
      <name val="Arial"/>
      <family val="2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993300"/>
      </left>
      <right style="thin">
        <color rgb="FF993300"/>
      </right>
      <top style="thin">
        <color rgb="FF993300"/>
      </top>
      <bottom style="thin">
        <color rgb="FF9933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7" fontId="14" fillId="0" borderId="0" applyBorder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</cellStyleXfs>
  <cellXfs count="65">
    <xf numFmtId="0" fontId="0" fillId="0" borderId="0" xfId="0"/>
    <xf numFmtId="0" fontId="4" fillId="0" borderId="0" xfId="0" applyFont="1"/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7" fillId="0" borderId="6" xfId="0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/>
    <xf numFmtId="0" fontId="7" fillId="0" borderId="0" xfId="0" applyFont="1" applyBorder="1" applyAlignment="1">
      <alignment horizontal="right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5" fillId="0" borderId="0" xfId="0" applyFont="1"/>
    <xf numFmtId="0" fontId="7" fillId="0" borderId="0" xfId="0" applyFont="1"/>
    <xf numFmtId="14" fontId="4" fillId="0" borderId="7" xfId="0" applyNumberFormat="1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4" fillId="0" borderId="8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166" fontId="4" fillId="0" borderId="2" xfId="0" applyNumberFormat="1" applyFont="1" applyFill="1" applyBorder="1" applyAlignment="1">
      <alignment horizontal="center" vertical="center" wrapText="1"/>
    </xf>
    <xf numFmtId="168" fontId="4" fillId="0" borderId="1" xfId="1" applyNumberFormat="1" applyFont="1" applyFill="1" applyBorder="1" applyAlignment="1" applyProtection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3" fontId="4" fillId="0" borderId="5" xfId="6" applyNumberFormat="1" applyFont="1" applyBorder="1" applyAlignment="1">
      <alignment vertical="center" wrapText="1"/>
    </xf>
    <xf numFmtId="2" fontId="4" fillId="0" borderId="1" xfId="1" applyNumberFormat="1" applyFont="1" applyFill="1" applyBorder="1" applyAlignment="1" applyProtection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center"/>
    </xf>
    <xf numFmtId="14" fontId="4" fillId="0" borderId="7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8" xfId="0" applyFont="1" applyBorder="1" applyAlignment="1">
      <alignment horizontal="center"/>
    </xf>
  </cellXfs>
  <cellStyles count="8">
    <cellStyle name="Обычный" xfId="0" builtinId="0"/>
    <cellStyle name="Обычный 2" xfId="2"/>
    <cellStyle name="Обычный 2 3" xfId="7"/>
    <cellStyle name="Обычный 3" xfId="3"/>
    <cellStyle name="Обычный 4" xfId="4"/>
    <cellStyle name="Обычный 5" xfId="5"/>
    <cellStyle name="Обычный_Лист1" xfId="6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37491</xdr:colOff>
      <xdr:row>15</xdr:row>
      <xdr:rowOff>143721</xdr:rowOff>
    </xdr:from>
    <xdr:to>
      <xdr:col>28</xdr:col>
      <xdr:colOff>1213438</xdr:colOff>
      <xdr:row>15</xdr:row>
      <xdr:rowOff>460242</xdr:rowOff>
    </xdr:to>
    <xdr:pic>
      <xdr:nvPicPr>
        <xdr:cNvPr id="2" name="Picture 5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15086991" y="4321114"/>
          <a:ext cx="1175947" cy="316521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27</xdr:col>
      <xdr:colOff>333995</xdr:colOff>
      <xdr:row>15</xdr:row>
      <xdr:rowOff>329334</xdr:rowOff>
    </xdr:from>
    <xdr:to>
      <xdr:col>27</xdr:col>
      <xdr:colOff>485915</xdr:colOff>
      <xdr:row>15</xdr:row>
      <xdr:rowOff>563207</xdr:rowOff>
    </xdr:to>
    <xdr:pic>
      <xdr:nvPicPr>
        <xdr:cNvPr id="3" name="Picture 6"/>
        <xdr:cNvPicPr/>
      </xdr:nvPicPr>
      <xdr:blipFill>
        <a:blip xmlns:r="http://schemas.openxmlformats.org/officeDocument/2006/relationships" r:embed="rId2" cstate="print"/>
        <a:stretch/>
      </xdr:blipFill>
      <xdr:spPr>
        <a:xfrm>
          <a:off x="15473142" y="4509128"/>
          <a:ext cx="151920" cy="233873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28</xdr:col>
      <xdr:colOff>70200</xdr:colOff>
      <xdr:row>21</xdr:row>
      <xdr:rowOff>15840</xdr:rowOff>
    </xdr:from>
    <xdr:to>
      <xdr:col>29</xdr:col>
      <xdr:colOff>2880</xdr:colOff>
      <xdr:row>21</xdr:row>
      <xdr:rowOff>16200</xdr:rowOff>
    </xdr:to>
    <xdr:pic>
      <xdr:nvPicPr>
        <xdr:cNvPr id="4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6889760" y="6254640"/>
          <a:ext cx="1223280" cy="36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28</xdr:col>
      <xdr:colOff>1804</xdr:colOff>
      <xdr:row>20</xdr:row>
      <xdr:rowOff>116923</xdr:rowOff>
    </xdr:from>
    <xdr:to>
      <xdr:col>28</xdr:col>
      <xdr:colOff>1159487</xdr:colOff>
      <xdr:row>20</xdr:row>
      <xdr:rowOff>117283</xdr:rowOff>
    </xdr:to>
    <xdr:pic>
      <xdr:nvPicPr>
        <xdr:cNvPr id="8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5051304" y="6798030"/>
          <a:ext cx="1157683" cy="36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28</xdr:col>
      <xdr:colOff>1804</xdr:colOff>
      <xdr:row>17</xdr:row>
      <xdr:rowOff>116923</xdr:rowOff>
    </xdr:from>
    <xdr:to>
      <xdr:col>28</xdr:col>
      <xdr:colOff>1159487</xdr:colOff>
      <xdr:row>17</xdr:row>
      <xdr:rowOff>117283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5051304" y="7410352"/>
          <a:ext cx="1157683" cy="36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28</xdr:col>
      <xdr:colOff>1804</xdr:colOff>
      <xdr:row>18</xdr:row>
      <xdr:rowOff>116923</xdr:rowOff>
    </xdr:from>
    <xdr:to>
      <xdr:col>28</xdr:col>
      <xdr:colOff>1159487</xdr:colOff>
      <xdr:row>18</xdr:row>
      <xdr:rowOff>117283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5051304" y="6798030"/>
          <a:ext cx="1157683" cy="36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28</xdr:col>
      <xdr:colOff>1804</xdr:colOff>
      <xdr:row>19</xdr:row>
      <xdr:rowOff>116923</xdr:rowOff>
    </xdr:from>
    <xdr:to>
      <xdr:col>28</xdr:col>
      <xdr:colOff>1159487</xdr:colOff>
      <xdr:row>19</xdr:row>
      <xdr:rowOff>117283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5051304" y="7410352"/>
          <a:ext cx="1157683" cy="36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27</xdr:col>
      <xdr:colOff>748393</xdr:colOff>
      <xdr:row>21</xdr:row>
      <xdr:rowOff>13607</xdr:rowOff>
    </xdr:from>
    <xdr:to>
      <xdr:col>28</xdr:col>
      <xdr:colOff>1103255</xdr:colOff>
      <xdr:row>21</xdr:row>
      <xdr:rowOff>13967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4995072" y="8422821"/>
          <a:ext cx="1157683" cy="360"/>
        </a:xfrm>
        <a:prstGeom prst="rect">
          <a:avLst/>
        </a:prstGeom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FD38"/>
  <sheetViews>
    <sheetView tabSelected="1" topLeftCell="A4" zoomScale="70" zoomScaleNormal="70" zoomScaleSheetLayoutView="85" zoomScalePageLayoutView="115" workbookViewId="0">
      <selection activeCell="D27" sqref="D27"/>
    </sheetView>
  </sheetViews>
  <sheetFormatPr defaultColWidth="8.85546875" defaultRowHeight="12.75"/>
  <cols>
    <col min="1" max="1" width="4.42578125" style="1" customWidth="1"/>
    <col min="2" max="2" width="10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3" width="12.7109375" style="1" customWidth="1"/>
    <col min="14" max="14" width="13.42578125" style="1" customWidth="1"/>
    <col min="15" max="25" width="12.7109375" style="1" hidden="1" customWidth="1"/>
    <col min="26" max="26" width="7.7109375" style="1" hidden="1" customWidth="1"/>
    <col min="27" max="27" width="14.7109375" style="1" customWidth="1"/>
    <col min="28" max="28" width="12" style="1" customWidth="1"/>
    <col min="29" max="29" width="18.28515625" style="1" customWidth="1"/>
    <col min="30" max="30" width="14.28515625" style="1" customWidth="1"/>
    <col min="31" max="836" width="8.85546875" style="1"/>
  </cols>
  <sheetData>
    <row r="1" spans="1:30" ht="15.75">
      <c r="V1" s="2"/>
      <c r="AA1" s="1" t="s">
        <v>0</v>
      </c>
    </row>
    <row r="2" spans="1:30" ht="15.75">
      <c r="V2" s="2"/>
      <c r="AA2" s="1" t="s">
        <v>1</v>
      </c>
    </row>
    <row r="3" spans="1:30" ht="15.75">
      <c r="V3" s="2"/>
      <c r="AA3" s="1" t="s">
        <v>2</v>
      </c>
    </row>
    <row r="4" spans="1:30" ht="16.5" customHeight="1"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</row>
    <row r="5" spans="1:30" ht="15.75" customHeight="1">
      <c r="C5" s="3" t="s">
        <v>3</v>
      </c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30" s="5" customFormat="1" ht="19.5" customHeight="1">
      <c r="C6" s="6" t="s">
        <v>4</v>
      </c>
      <c r="D6" s="50" t="s">
        <v>5</v>
      </c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</row>
    <row r="7" spans="1:30" s="5" customFormat="1" ht="19.5" customHeight="1">
      <c r="C7" s="6" t="s">
        <v>6</v>
      </c>
      <c r="D7" s="50" t="s">
        <v>74</v>
      </c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</row>
    <row r="8" spans="1:30" s="5" customFormat="1" ht="19.5" customHeight="1">
      <c r="C8" s="6" t="s">
        <v>7</v>
      </c>
      <c r="D8" s="50" t="s">
        <v>8</v>
      </c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</row>
    <row r="9" spans="1:30" s="5" customFormat="1" ht="19.5" customHeight="1">
      <c r="C9" s="6" t="s">
        <v>9</v>
      </c>
      <c r="D9" s="50" t="s">
        <v>80</v>
      </c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</row>
    <row r="10" spans="1:30" s="5" customFormat="1" ht="19.5" customHeight="1">
      <c r="C10" s="6" t="s">
        <v>10</v>
      </c>
      <c r="D10" s="50" t="s">
        <v>81</v>
      </c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</row>
    <row r="11" spans="1:30" s="5" customFormat="1" ht="27" customHeight="1">
      <c r="C11" s="6" t="s">
        <v>11</v>
      </c>
      <c r="D11" s="50" t="s">
        <v>12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</row>
    <row r="12" spans="1:30" s="5" customFormat="1" ht="45.75" customHeight="1">
      <c r="C12" s="6" t="s">
        <v>13</v>
      </c>
      <c r="D12" s="50" t="s">
        <v>14</v>
      </c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</row>
    <row r="13" spans="1:30" ht="16.5" customHeight="1"/>
    <row r="14" spans="1:30" ht="70.5" customHeight="1">
      <c r="A14" s="51" t="s">
        <v>15</v>
      </c>
      <c r="B14" s="51" t="s">
        <v>16</v>
      </c>
      <c r="C14" s="51" t="s">
        <v>17</v>
      </c>
      <c r="D14" s="51" t="s">
        <v>18</v>
      </c>
      <c r="E14" s="51" t="s">
        <v>19</v>
      </c>
      <c r="F14" s="51" t="s">
        <v>20</v>
      </c>
      <c r="G14" s="51"/>
      <c r="H14" s="51"/>
      <c r="I14" s="51"/>
      <c r="J14" s="52" t="s">
        <v>21</v>
      </c>
      <c r="K14" s="51" t="s">
        <v>22</v>
      </c>
      <c r="L14" s="53" t="s">
        <v>23</v>
      </c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4" t="s">
        <v>24</v>
      </c>
      <c r="AB14" s="55" t="s">
        <v>25</v>
      </c>
      <c r="AC14" s="56" t="s">
        <v>79</v>
      </c>
      <c r="AD14" s="58" t="s">
        <v>26</v>
      </c>
    </row>
    <row r="15" spans="1:30" ht="28.5" customHeight="1">
      <c r="A15" s="51"/>
      <c r="B15" s="51"/>
      <c r="C15" s="51"/>
      <c r="D15" s="51"/>
      <c r="E15" s="51"/>
      <c r="F15" s="51" t="s">
        <v>27</v>
      </c>
      <c r="G15" s="51" t="s">
        <v>28</v>
      </c>
      <c r="H15" s="51" t="s">
        <v>29</v>
      </c>
      <c r="I15" s="51" t="s">
        <v>30</v>
      </c>
      <c r="J15" s="52"/>
      <c r="K15" s="52"/>
      <c r="L15" s="59" t="s">
        <v>31</v>
      </c>
      <c r="M15" s="59"/>
      <c r="N15" s="59"/>
      <c r="O15" s="59"/>
      <c r="P15" s="59"/>
      <c r="Q15" s="59" t="s">
        <v>32</v>
      </c>
      <c r="R15" s="59"/>
      <c r="S15" s="59"/>
      <c r="T15" s="59"/>
      <c r="U15" s="59"/>
      <c r="V15" s="51" t="s">
        <v>33</v>
      </c>
      <c r="W15" s="51"/>
      <c r="X15" s="51"/>
      <c r="Y15" s="51"/>
      <c r="Z15" s="51"/>
      <c r="AA15" s="54"/>
      <c r="AB15" s="55"/>
      <c r="AC15" s="57"/>
      <c r="AD15" s="58"/>
    </row>
    <row r="16" spans="1:30" ht="52.5" customHeight="1">
      <c r="A16" s="51"/>
      <c r="B16" s="51"/>
      <c r="C16" s="51"/>
      <c r="D16" s="51"/>
      <c r="E16" s="51"/>
      <c r="F16" s="51"/>
      <c r="G16" s="51"/>
      <c r="H16" s="51"/>
      <c r="I16" s="51"/>
      <c r="J16" s="52"/>
      <c r="K16" s="52"/>
      <c r="L16" s="48">
        <v>1</v>
      </c>
      <c r="M16" s="48">
        <v>2</v>
      </c>
      <c r="N16" s="48">
        <v>3</v>
      </c>
      <c r="O16" s="8"/>
      <c r="P16" s="7" t="s">
        <v>34</v>
      </c>
      <c r="Q16" s="7" t="s">
        <v>35</v>
      </c>
      <c r="R16" s="7" t="s">
        <v>36</v>
      </c>
      <c r="S16" s="7" t="s">
        <v>37</v>
      </c>
      <c r="T16" s="7" t="s">
        <v>38</v>
      </c>
      <c r="U16" s="7" t="s">
        <v>39</v>
      </c>
      <c r="V16" s="7" t="s">
        <v>40</v>
      </c>
      <c r="W16" s="7" t="s">
        <v>41</v>
      </c>
      <c r="X16" s="7" t="s">
        <v>42</v>
      </c>
      <c r="Y16" s="7" t="s">
        <v>43</v>
      </c>
      <c r="Z16" s="7" t="s">
        <v>44</v>
      </c>
      <c r="AA16" s="54"/>
      <c r="AB16" s="55"/>
      <c r="AC16" s="57"/>
      <c r="AD16" s="58"/>
    </row>
    <row r="17" spans="1:30" s="13" customFormat="1" ht="15.75" customHeight="1">
      <c r="A17" s="9">
        <v>1</v>
      </c>
      <c r="B17" s="10">
        <v>2</v>
      </c>
      <c r="C17" s="11">
        <v>3</v>
      </c>
      <c r="D17" s="10">
        <v>4</v>
      </c>
      <c r="E17" s="10">
        <v>5</v>
      </c>
      <c r="F17" s="10">
        <v>6</v>
      </c>
      <c r="G17" s="10">
        <v>7</v>
      </c>
      <c r="H17" s="10">
        <v>8</v>
      </c>
      <c r="I17" s="10">
        <v>9</v>
      </c>
      <c r="J17" s="10">
        <v>10</v>
      </c>
      <c r="K17" s="10">
        <v>11</v>
      </c>
      <c r="L17" s="9" t="s">
        <v>45</v>
      </c>
      <c r="M17" s="9" t="s">
        <v>46</v>
      </c>
      <c r="N17" s="9" t="s">
        <v>47</v>
      </c>
      <c r="O17" s="9" t="s">
        <v>48</v>
      </c>
      <c r="P17" s="9" t="s">
        <v>49</v>
      </c>
      <c r="Q17" s="9" t="s">
        <v>50</v>
      </c>
      <c r="R17" s="9" t="s">
        <v>51</v>
      </c>
      <c r="S17" s="9" t="s">
        <v>52</v>
      </c>
      <c r="T17" s="9" t="s">
        <v>53</v>
      </c>
      <c r="U17" s="9" t="s">
        <v>54</v>
      </c>
      <c r="V17" s="9" t="s">
        <v>55</v>
      </c>
      <c r="W17" s="9" t="s">
        <v>56</v>
      </c>
      <c r="X17" s="9" t="s">
        <v>57</v>
      </c>
      <c r="Y17" s="9" t="s">
        <v>58</v>
      </c>
      <c r="Z17" s="9" t="s">
        <v>59</v>
      </c>
      <c r="AA17" s="12">
        <v>13</v>
      </c>
      <c r="AB17" s="12">
        <v>14</v>
      </c>
      <c r="AC17" s="12">
        <v>15</v>
      </c>
      <c r="AD17" s="12">
        <v>16</v>
      </c>
    </row>
    <row r="18" spans="1:30" s="34" customFormat="1" ht="15.75" customHeight="1">
      <c r="A18" s="32">
        <v>4</v>
      </c>
      <c r="B18" s="44" t="s">
        <v>74</v>
      </c>
      <c r="C18" s="44" t="s">
        <v>75</v>
      </c>
      <c r="D18" s="42" t="s">
        <v>60</v>
      </c>
      <c r="E18" s="45">
        <v>20</v>
      </c>
      <c r="F18" s="32"/>
      <c r="G18" s="33"/>
      <c r="H18" s="33"/>
      <c r="I18" s="33"/>
      <c r="J18" s="37">
        <v>1.0379</v>
      </c>
      <c r="K18" s="33"/>
      <c r="L18" s="47">
        <v>2249.1660000000002</v>
      </c>
      <c r="M18" s="47">
        <v>2825</v>
      </c>
      <c r="N18" s="47">
        <v>2449.1660000000002</v>
      </c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9">
        <f t="shared" ref="AA18:AA20" si="0">COUNTIF(K18:Z18,"&gt;0")</f>
        <v>3</v>
      </c>
      <c r="AB18" s="40">
        <f t="shared" ref="AB18:AB20" si="1">CEILING(SUM(K18:Z18)/COUNTIF(K18:Z18,"&gt;0"),0.01)</f>
        <v>2507.7800000000002</v>
      </c>
      <c r="AC18" s="40">
        <f t="shared" ref="AC18:AC20" si="2">AB18*E18</f>
        <v>50155.600000000006</v>
      </c>
      <c r="AD18" s="41">
        <f t="shared" ref="AD18:AD20" si="3">STDEV(K18:Z18)/AB18*100</f>
        <v>11.658003694939126</v>
      </c>
    </row>
    <row r="19" spans="1:30" s="34" customFormat="1" ht="15.75" customHeight="1">
      <c r="A19" s="32">
        <v>5</v>
      </c>
      <c r="B19" s="44" t="s">
        <v>74</v>
      </c>
      <c r="C19" s="44" t="s">
        <v>76</v>
      </c>
      <c r="D19" s="42" t="s">
        <v>60</v>
      </c>
      <c r="E19" s="45">
        <v>15</v>
      </c>
      <c r="F19" s="32"/>
      <c r="G19" s="33"/>
      <c r="H19" s="33"/>
      <c r="I19" s="33"/>
      <c r="J19" s="37">
        <v>1.0379</v>
      </c>
      <c r="K19" s="33"/>
      <c r="L19" s="47">
        <v>3332.5</v>
      </c>
      <c r="M19" s="47">
        <v>3575</v>
      </c>
      <c r="N19" s="47">
        <v>3942.5</v>
      </c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9">
        <f t="shared" si="0"/>
        <v>3</v>
      </c>
      <c r="AB19" s="40">
        <f t="shared" si="1"/>
        <v>3616.67</v>
      </c>
      <c r="AC19" s="40">
        <f t="shared" si="2"/>
        <v>54250.05</v>
      </c>
      <c r="AD19" s="41">
        <f t="shared" si="3"/>
        <v>8.4919869720991361</v>
      </c>
    </row>
    <row r="20" spans="1:30" s="34" customFormat="1" ht="15.75" customHeight="1">
      <c r="A20" s="32">
        <v>8</v>
      </c>
      <c r="B20" s="44" t="s">
        <v>74</v>
      </c>
      <c r="C20" s="44" t="s">
        <v>77</v>
      </c>
      <c r="D20" s="42" t="s">
        <v>60</v>
      </c>
      <c r="E20" s="45">
        <v>10</v>
      </c>
      <c r="F20" s="32"/>
      <c r="G20" s="33"/>
      <c r="H20" s="33"/>
      <c r="I20" s="33"/>
      <c r="J20" s="37">
        <v>1.0379</v>
      </c>
      <c r="K20" s="33"/>
      <c r="L20" s="47">
        <v>1165.83</v>
      </c>
      <c r="M20" s="47">
        <v>1408.33</v>
      </c>
      <c r="N20" s="47">
        <v>1727.5</v>
      </c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9">
        <f t="shared" si="0"/>
        <v>3</v>
      </c>
      <c r="AB20" s="40">
        <f t="shared" si="1"/>
        <v>1433.89</v>
      </c>
      <c r="AC20" s="40">
        <f t="shared" si="2"/>
        <v>14338.900000000001</v>
      </c>
      <c r="AD20" s="41">
        <f t="shared" si="3"/>
        <v>19.646262576750214</v>
      </c>
    </row>
    <row r="21" spans="1:30" s="34" customFormat="1" ht="15.75" customHeight="1">
      <c r="A21" s="32">
        <v>11</v>
      </c>
      <c r="B21" s="44" t="s">
        <v>74</v>
      </c>
      <c r="C21" s="44" t="s">
        <v>78</v>
      </c>
      <c r="D21" s="42" t="s">
        <v>60</v>
      </c>
      <c r="E21" s="45">
        <v>10</v>
      </c>
      <c r="F21" s="43"/>
      <c r="G21" s="35"/>
      <c r="H21" s="36"/>
      <c r="I21" s="36"/>
      <c r="J21" s="37">
        <v>1.0379</v>
      </c>
      <c r="K21" s="35"/>
      <c r="L21" s="46">
        <v>2915.83</v>
      </c>
      <c r="M21" s="46">
        <v>4758.33</v>
      </c>
      <c r="N21" s="46">
        <v>5631</v>
      </c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9">
        <f t="shared" ref="AA21" si="4">COUNTIF(K21:Z21,"&gt;0")</f>
        <v>3</v>
      </c>
      <c r="AB21" s="40">
        <f t="shared" ref="AB21" si="5">CEILING(SUM(K21:Z21)/COUNTIF(K21:Z21,"&gt;0"),0.01)</f>
        <v>4435.0600000000004</v>
      </c>
      <c r="AC21" s="40">
        <f t="shared" ref="AC21" si="6">AB21*E21</f>
        <v>44350.600000000006</v>
      </c>
      <c r="AD21" s="41">
        <f t="shared" ref="AD21" si="7">STDEV(K21:Z21)/AB21*100</f>
        <v>31.254417903667747</v>
      </c>
    </row>
    <row r="22" spans="1:30" ht="24" customHeight="1">
      <c r="A22" s="14"/>
      <c r="B22" s="15"/>
      <c r="C22" s="60" t="s">
        <v>61</v>
      </c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7"/>
      <c r="AC22" s="17">
        <f>SUM(AC18:AC21)</f>
        <v>163095.15000000002</v>
      </c>
      <c r="AD22" s="18"/>
    </row>
    <row r="23" spans="1:30" ht="13.5" customHeight="1"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20"/>
    </row>
    <row r="24" spans="1:30" ht="13.5" customHeight="1">
      <c r="L24" s="21"/>
    </row>
    <row r="25" spans="1:30" s="22" customFormat="1" ht="13.5" customHeight="1">
      <c r="C25" s="23" t="s">
        <v>62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30" s="22" customFormat="1" ht="13.5" customHeight="1"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30" s="22" customFormat="1" ht="13.5" customHeight="1">
      <c r="C27" s="24">
        <v>45093</v>
      </c>
      <c r="D27" s="25"/>
      <c r="E27" s="25"/>
      <c r="F27" s="61" t="s">
        <v>72</v>
      </c>
      <c r="G27" s="61"/>
      <c r="H27" s="61"/>
      <c r="I27" s="61"/>
      <c r="J27" s="61"/>
      <c r="K27" s="27"/>
      <c r="L27" s="61"/>
      <c r="M27" s="61"/>
      <c r="N27" s="61"/>
      <c r="O27" s="28"/>
      <c r="P27" s="28"/>
      <c r="Q27" s="1"/>
      <c r="R27" s="1"/>
      <c r="S27" s="1"/>
      <c r="T27" s="1"/>
      <c r="U27" s="1"/>
      <c r="V27" s="24" t="s">
        <v>63</v>
      </c>
      <c r="W27" s="24"/>
      <c r="X27" s="24"/>
      <c r="Y27" s="24"/>
      <c r="Z27" s="24"/>
      <c r="AA27" s="62" t="s">
        <v>73</v>
      </c>
      <c r="AB27" s="62"/>
      <c r="AC27" s="29"/>
    </row>
    <row r="28" spans="1:30" s="22" customFormat="1" ht="13.5" customHeight="1">
      <c r="C28" s="30" t="s">
        <v>64</v>
      </c>
      <c r="D28" s="25"/>
      <c r="E28" s="25"/>
      <c r="F28" s="63" t="s">
        <v>65</v>
      </c>
      <c r="G28" s="63"/>
      <c r="H28" s="63"/>
      <c r="I28" s="63"/>
      <c r="J28" s="63"/>
      <c r="K28" s="1"/>
      <c r="L28" s="64" t="s">
        <v>66</v>
      </c>
      <c r="M28" s="64"/>
      <c r="N28" s="64"/>
      <c r="O28" s="28"/>
      <c r="P28" s="28"/>
      <c r="Q28" s="1"/>
      <c r="R28" s="1"/>
      <c r="S28" s="1"/>
      <c r="T28" s="1"/>
      <c r="U28" s="1"/>
      <c r="V28" s="30"/>
      <c r="W28" s="30"/>
      <c r="X28" s="30"/>
      <c r="Y28" s="30"/>
      <c r="Z28" s="30"/>
      <c r="AA28" s="30"/>
      <c r="AB28" s="30"/>
    </row>
    <row r="29" spans="1:30" ht="13.5" customHeight="1">
      <c r="C29" s="31"/>
    </row>
    <row r="30" spans="1:30" ht="13.5" customHeight="1">
      <c r="C30" s="23" t="s">
        <v>67</v>
      </c>
    </row>
    <row r="31" spans="1:30" ht="13.5" customHeight="1"/>
    <row r="32" spans="1:30">
      <c r="C32" s="24">
        <v>45093</v>
      </c>
      <c r="D32" s="25"/>
      <c r="E32" s="25"/>
      <c r="F32" s="61" t="s">
        <v>68</v>
      </c>
      <c r="G32" s="61"/>
      <c r="H32" s="61"/>
      <c r="I32" s="61"/>
      <c r="J32" s="61"/>
      <c r="K32" s="27"/>
      <c r="L32" s="61"/>
      <c r="M32" s="61"/>
      <c r="N32" s="61"/>
      <c r="O32" s="28"/>
      <c r="P32" s="28"/>
      <c r="V32" s="24" t="s">
        <v>69</v>
      </c>
      <c r="W32" s="24"/>
      <c r="X32" s="24"/>
      <c r="Y32" s="24"/>
      <c r="Z32" s="24"/>
      <c r="AA32" s="62" t="s">
        <v>70</v>
      </c>
      <c r="AB32" s="62"/>
    </row>
    <row r="33" spans="3:30">
      <c r="C33" s="30" t="s">
        <v>64</v>
      </c>
      <c r="D33" s="25"/>
      <c r="E33" s="25"/>
      <c r="F33" s="63" t="s">
        <v>65</v>
      </c>
      <c r="G33" s="63"/>
      <c r="H33" s="63"/>
      <c r="I33" s="63"/>
      <c r="J33" s="63"/>
      <c r="L33" s="64" t="s">
        <v>66</v>
      </c>
      <c r="M33" s="64"/>
      <c r="N33" s="64"/>
      <c r="O33" s="28"/>
      <c r="P33" s="28"/>
      <c r="V33" s="30"/>
      <c r="W33" s="30"/>
      <c r="X33" s="30"/>
      <c r="Y33" s="30"/>
      <c r="Z33" s="30"/>
      <c r="AA33" s="30"/>
      <c r="AB33" s="30"/>
    </row>
    <row r="36" spans="3:30">
      <c r="C36" s="23" t="s">
        <v>71</v>
      </c>
    </row>
    <row r="38" spans="3:30"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</row>
  </sheetData>
  <autoFilter ref="A17:AD23"/>
  <mergeCells count="39">
    <mergeCell ref="F32:J32"/>
    <mergeCell ref="L32:N32"/>
    <mergeCell ref="AA32:AB32"/>
    <mergeCell ref="F33:J33"/>
    <mergeCell ref="L33:N33"/>
    <mergeCell ref="C22:M22"/>
    <mergeCell ref="F27:J27"/>
    <mergeCell ref="L27:N27"/>
    <mergeCell ref="AA27:AB27"/>
    <mergeCell ref="F28:J28"/>
    <mergeCell ref="L28:N28"/>
    <mergeCell ref="AD14:AD16"/>
    <mergeCell ref="F15:F16"/>
    <mergeCell ref="G15:G16"/>
    <mergeCell ref="H15:H16"/>
    <mergeCell ref="I15:I16"/>
    <mergeCell ref="L15:P15"/>
    <mergeCell ref="Q15:U15"/>
    <mergeCell ref="V15:Z15"/>
    <mergeCell ref="D10:AC10"/>
    <mergeCell ref="D11:AC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C4:AC4"/>
    <mergeCell ref="D6:AC6"/>
    <mergeCell ref="D7:AC7"/>
    <mergeCell ref="D8:AC8"/>
    <mergeCell ref="D9:AC9"/>
  </mergeCells>
  <dataValidations count="1">
    <dataValidation type="list" allowBlank="1" showInputMessage="1" showErrorMessage="1" sqref="D7:AC7">
      <formula1>подгруппа</formula1>
      <formula2>0</formula2>
    </dataValidation>
  </dataValidations>
  <pageMargins left="0.23611111111111099" right="0" top="0.39374999999999999" bottom="0.39374999999999999" header="0.511811023622047" footer="0.511811023622047"/>
  <pageSetup paperSize="8" scale="77" fitToHeight="0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dzaharov</cp:lastModifiedBy>
  <cp:revision>1</cp:revision>
  <cp:lastPrinted>2023-06-16T10:21:56Z</cp:lastPrinted>
  <dcterms:created xsi:type="dcterms:W3CDTF">1996-10-08T23:32:33Z</dcterms:created>
  <dcterms:modified xsi:type="dcterms:W3CDTF">2023-06-27T12:20:54Z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